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28" sheetId="30" r:id="rId1"/>
    <sheet name="Лист1" sheetId="79" r:id="rId2"/>
  </sheets>
  <externalReferences>
    <externalReference r:id="rId3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2.28'!$A$1:$D$7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30" l="1"/>
  <c r="C7" i="30"/>
  <c r="B7" i="30"/>
  <c r="J4" i="30" l="1"/>
  <c r="J6" i="30" s="1"/>
  <c r="L4" i="30"/>
  <c r="L6" i="30" s="1"/>
  <c r="K4" i="30"/>
  <c r="K6" i="30" s="1"/>
</calcChain>
</file>

<file path=xl/sharedStrings.xml><?xml version="1.0" encoding="utf-8"?>
<sst xmlns="http://schemas.openxmlformats.org/spreadsheetml/2006/main" count="22" uniqueCount="20">
  <si>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</si>
  <si>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</si>
  <si>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</si>
  <si>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</si>
  <si>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</si>
  <si>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</si>
  <si>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</si>
  <si>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</si>
  <si>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</si>
  <si>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</si>
  <si>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</si>
  <si>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04</t>
  </si>
  <si>
    <t>09</t>
  </si>
  <si>
    <t>819</t>
  </si>
  <si>
    <t>Таблица  2.28</t>
  </si>
  <si>
    <t>2025 год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</si>
  <si>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</si>
  <si>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19 4 08 98001</t>
  </si>
  <si>
    <t>Городской округ город Брянск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</si>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</sst>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8" fillId="26" borderId="0" applyNumberFormat="0" applyBorder="0" applyAlignment="0" applyProtection="0"/>
    <xf numFmtId="0" fontId="22" fillId="27" borderId="8" applyNumberFormat="0" applyAlignment="0" applyProtection="0"/>
    <xf numFmtId="0" fontId="24" fillId="28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0" borderId="8" applyNumberFormat="0" applyAlignment="0" applyProtection="0"/>
    <xf numFmtId="0" fontId="23" fillId="0" borderId="10" applyNumberFormat="0" applyFill="0" applyAlignment="0" applyProtection="0"/>
    <xf numFmtId="0" fontId="19" fillId="31" borderId="0" applyNumberFormat="0" applyBorder="0" applyAlignment="0" applyProtection="0"/>
    <xf numFmtId="0" fontId="31" fillId="32" borderId="12" applyNumberFormat="0" applyFont="0" applyAlignment="0" applyProtection="0"/>
    <xf numFmtId="0" fontId="21" fillId="27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8" applyNumberFormat="0" applyAlignment="0" applyProtection="0"/>
    <xf numFmtId="0" fontId="21" fillId="37" borderId="9" applyNumberFormat="0" applyAlignment="0" applyProtection="0"/>
    <xf numFmtId="0" fontId="22" fillId="37" borderId="8" applyNumberFormat="0" applyAlignment="0" applyProtection="0"/>
    <xf numFmtId="0" fontId="23" fillId="0" borderId="10" applyNumberFormat="0" applyFill="0" applyAlignment="0" applyProtection="0"/>
    <xf numFmtId="0" fontId="24" fillId="38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28" fillId="63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39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0" borderId="0"/>
    <xf numFmtId="0" fontId="14" fillId="39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1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1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8" applyNumberFormat="0" applyAlignment="0" applyProtection="0"/>
    <xf numFmtId="0" fontId="21" fillId="37" borderId="9" applyNumberFormat="0" applyAlignment="0" applyProtection="0"/>
    <xf numFmtId="0" fontId="22" fillId="37" borderId="8" applyNumberFormat="0" applyAlignment="0" applyProtection="0"/>
    <xf numFmtId="0" fontId="24" fillId="38" borderId="11" applyNumberFormat="0" applyAlignment="0" applyProtection="0"/>
    <xf numFmtId="0" fontId="28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28" fillId="63" borderId="0" applyNumberFormat="0" applyBorder="0" applyAlignment="0" applyProtection="0"/>
    <xf numFmtId="0" fontId="11" fillId="0" borderId="0">
      <alignment vertical="top" wrapText="1"/>
    </xf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8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10" fillId="2" borderId="4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4" fontId="5" fillId="0" borderId="0" xfId="7" applyNumberFormat="1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8" fillId="0" borderId="2" xfId="7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12" fillId="0" borderId="0" xfId="28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FF0000"/>
    <pageSetUpPr fitToPage="1"/>
  </sheetPr>
  <dimension ref="A1:L37"/>
  <sheetViews>
    <sheetView tabSelected="1" view="pageBreakPreview" zoomScale="115" zoomScaleNormal="100" zoomScaleSheetLayoutView="115" workbookViewId="0">
      <selection activeCell="A7" sqref="A7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6.33203125" style="2" customWidth="1"/>
    <col min="11" max="11" width="12.88671875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18"/>
      <c r="C1" s="18"/>
      <c r="D1" s="18"/>
    </row>
    <row r="2" spans="1:12" ht="23.25" customHeight="1" x14ac:dyDescent="0.3">
      <c r="A2" s="1" t="s">
        <v>0</v>
      </c>
      <c r="B2" s="1"/>
      <c r="C2" s="3"/>
      <c r="D2" s="4" t="s">
        <v>14</v>
      </c>
      <c r="E2" s="19" t="s">
        <v>1</v>
      </c>
      <c r="F2" s="19"/>
      <c r="G2" s="19"/>
      <c r="H2" s="19"/>
      <c r="I2" s="19"/>
      <c r="J2" s="19"/>
      <c r="K2" s="19"/>
      <c r="L2" s="19"/>
    </row>
    <row r="3" spans="1:12" ht="95.4" customHeight="1" x14ac:dyDescent="0.3">
      <c r="A3" s="20" t="s">
        <v>16</v>
      </c>
      <c r="B3" s="20"/>
      <c r="C3" s="20"/>
      <c r="D3" s="20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14" t="s">
        <v>13</v>
      </c>
      <c r="F4" s="14" t="s">
        <v>11</v>
      </c>
      <c r="G4" s="14" t="s">
        <v>12</v>
      </c>
      <c r="H4" s="14" t="s">
        <v>17</v>
      </c>
      <c r="I4" s="13">
        <v>522</v>
      </c>
      <c r="J4" s="7">
        <f>B7</f>
        <v>1220000000</v>
      </c>
      <c r="K4" s="7">
        <f>C7</f>
        <v>0</v>
      </c>
      <c r="L4" s="7">
        <f>D7</f>
        <v>0</v>
      </c>
    </row>
    <row r="5" spans="1:12" ht="48.75" customHeight="1" x14ac:dyDescent="0.3">
      <c r="A5" s="12" t="s">
        <v>8</v>
      </c>
      <c r="B5" s="12" t="s">
        <v>9</v>
      </c>
      <c r="C5" s="12" t="s">
        <v>10</v>
      </c>
      <c r="D5" s="12" t="s">
        <v>15</v>
      </c>
      <c r="J5" s="11">
        <v>1220000000</v>
      </c>
      <c r="K5" s="10">
        <v>0</v>
      </c>
      <c r="L5" s="10">
        <v>0</v>
      </c>
    </row>
    <row r="6" spans="1:12" ht="15" customHeight="1" x14ac:dyDescent="0.3">
      <c r="A6" s="15" t="s">
        <v>18</v>
      </c>
      <c r="B6" s="16">
        <v>1220000000</v>
      </c>
      <c r="C6" s="16">
        <v>0</v>
      </c>
      <c r="D6" s="17">
        <v>0</v>
      </c>
      <c r="J6" s="8">
        <f>J5-J4</f>
        <v>0</v>
      </c>
      <c r="K6" s="8">
        <f t="shared" ref="K6:L6" si="0">K5-K4</f>
        <v>0</v>
      </c>
      <c r="L6" s="8">
        <f t="shared" si="0"/>
        <v>0</v>
      </c>
    </row>
    <row r="7" spans="1:12" ht="15" customHeight="1" x14ac:dyDescent="0.3">
      <c r="A7" s="21" t="s">
        <v>19</v>
      </c>
      <c r="B7" s="9">
        <f>SUM(B6:B6)</f>
        <v>1220000000</v>
      </c>
      <c r="C7" s="9">
        <f>SUM(C6:C6)</f>
        <v>0</v>
      </c>
      <c r="D7" s="9">
        <f>SUM(D6:D6)</f>
        <v>0</v>
      </c>
    </row>
    <row r="8" spans="1:12" ht="15" customHeight="1" x14ac:dyDescent="0.3"/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2.28</vt:lpstr>
      <vt:lpstr>Лист1</vt:lpstr>
      <vt:lpstr>'Таблица 2.28'!Область_печати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2022-10-24T12:11:18Z</dcterms:modified>
</cp:coreProperties>
</file>